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nd Quarter\Final Submitted to APERC (   -12-22)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'2022-23'!$A$1:$F$39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38" i="1" l="1"/>
  <c r="F37" i="1"/>
  <c r="F36" i="1"/>
  <c r="F35" i="1"/>
  <c r="F34" i="1"/>
  <c r="F33" i="1"/>
  <c r="F32" i="1"/>
  <c r="E29" i="1"/>
  <c r="E39" i="1" s="1"/>
  <c r="D29" i="1"/>
  <c r="D39" i="1" s="1"/>
  <c r="F31" i="1"/>
  <c r="F30" i="1"/>
  <c r="C29" i="1"/>
  <c r="C39" i="1" s="1"/>
  <c r="F39" i="1" l="1"/>
  <c r="F29" i="1"/>
  <c r="D23" i="1" l="1"/>
  <c r="E23" i="1"/>
  <c r="C23" i="1"/>
  <c r="E14" i="1"/>
  <c r="F18" i="1" l="1"/>
  <c r="F19" i="1"/>
  <c r="F20" i="1"/>
  <c r="D14" i="1"/>
  <c r="F17" i="1"/>
  <c r="F21" i="1"/>
  <c r="E24" i="1"/>
  <c r="F16" i="1"/>
  <c r="F22" i="1"/>
  <c r="C14" i="1"/>
  <c r="F23" i="1" l="1"/>
  <c r="F14" i="1"/>
  <c r="D24" i="1"/>
  <c r="C24" i="1"/>
  <c r="F24" i="1" l="1"/>
</calcChain>
</file>

<file path=xl/sharedStrings.xml><?xml version="1.0" encoding="utf-8"?>
<sst xmlns="http://schemas.openxmlformats.org/spreadsheetml/2006/main" count="41" uniqueCount="33">
  <si>
    <t>Sales in MU</t>
  </si>
  <si>
    <t>S.No</t>
  </si>
  <si>
    <t>Category</t>
  </si>
  <si>
    <t>Grand Total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</si>
  <si>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</si>
  <si>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</si>
  <si>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</si>
  <si>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</si>
  <si>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</si>
  <si>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</si>
  <si>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</si>
  <si>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</si>
  <si>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</si>
  <si>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</si>
  <si>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</si>
  <si>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</si>
  <si>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</si>
  <si>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Q1</t>
  </si>
  <si>
    <t>in MU</t>
  </si>
  <si>
    <t>LT  Agl Cat-V (A)</t>
  </si>
  <si>
    <t>(i) Corporate farmers</t>
  </si>
  <si>
    <t>(ii) Non-Corporate farmers</t>
  </si>
  <si>
    <t>(iii) Salt farming units upto 15 HP</t>
  </si>
  <si>
    <t>(iv) Sugarcane crushing</t>
  </si>
  <si>
    <t>(v) Rural Horticulture Nurseries</t>
  </si>
  <si>
    <t>(vi) Floriculture in Green House</t>
  </si>
  <si>
    <t>(B) : Aquaculture and Animal Husbandry</t>
  </si>
  <si>
    <t>(D) : Agro Based Cottage Industries upto 10 HP</t>
  </si>
  <si>
    <t>(E): Government/Private Lift Irrigation Schemes</t>
  </si>
  <si>
    <t>Total Agricultural Sales</t>
  </si>
  <si>
    <t>Annexure-V</t>
  </si>
  <si>
    <t>Sales for the year 2022-23  (Q2)</t>
  </si>
  <si>
    <t>LT Agricultural Sales Actulas  for FY 2022-23 (Q2)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</si>
</sst>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00"/>
    <numFmt numFmtId="165" formatCode="0.0000"/>
    <numFmt numFmtId="166" formatCode="0.000000000000"/>
  </numFmts>
  <fonts count="14" x14ac:knownFonts="1"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vertical="center"/>
    </xf>
    <xf numFmtId="2" fontId="4" fillId="0" borderId="4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7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2" fontId="12" fillId="0" borderId="4" xfId="3" applyNumberFormat="1" applyFont="1" applyBorder="1" applyAlignment="1">
      <alignment horizontal="right" vertical="center" wrapText="1"/>
    </xf>
    <xf numFmtId="2" fontId="12" fillId="0" borderId="4" xfId="5" applyNumberFormat="1" applyFont="1" applyBorder="1" applyAlignment="1">
      <alignment horizontal="right" vertical="center" wrapText="1"/>
    </xf>
    <xf numFmtId="2" fontId="13" fillId="0" borderId="4" xfId="3" applyNumberFormat="1" applyFont="1" applyBorder="1" applyAlignment="1">
      <alignment horizontal="right" vertical="center" wrapText="1"/>
    </xf>
    <xf numFmtId="2" fontId="9" fillId="0" borderId="4" xfId="4" applyNumberFormat="1" applyFont="1" applyBorder="1" applyAlignment="1">
      <alignment horizontal="right" vertical="center" wrapText="1"/>
    </xf>
    <xf numFmtId="2" fontId="13" fillId="0" borderId="4" xfId="5" applyNumberFormat="1" applyFont="1" applyBorder="1" applyAlignment="1">
      <alignment horizontal="right" vertical="center" wrapText="1"/>
    </xf>
    <xf numFmtId="17" fontId="9" fillId="0" borderId="4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43" fontId="10" fillId="0" borderId="4" xfId="1" applyFont="1" applyFill="1" applyBorder="1" applyAlignment="1">
      <alignment horizontal="right" vertical="center" wrapText="1"/>
    </xf>
    <xf numFmtId="2" fontId="2" fillId="0" borderId="0" xfId="0" applyNumberFormat="1" applyFont="1" applyFill="1"/>
    <xf numFmtId="164" fontId="12" fillId="0" borderId="4" xfId="3" applyNumberFormat="1" applyFont="1" applyBorder="1" applyAlignment="1">
      <alignment horizontal="right" vertical="center" wrapText="1"/>
    </xf>
    <xf numFmtId="165" fontId="12" fillId="0" borderId="4" xfId="3" applyNumberFormat="1" applyFont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3" fontId="11" fillId="0" borderId="4" xfId="1" applyFont="1" applyFill="1" applyBorder="1" applyAlignment="1">
      <alignment horizontal="left" vertical="center" wrapText="1"/>
    </xf>
    <xf numFmtId="43" fontId="10" fillId="0" borderId="4" xfId="1" applyFont="1" applyFill="1" applyBorder="1" applyAlignment="1">
      <alignment horizontal="left" vertical="center" wrapText="1"/>
    </xf>
    <xf numFmtId="43" fontId="11" fillId="2" borderId="4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6">
    <cellStyle name="Comma" xfId="1" builtinId="3"/>
    <cellStyle name="Normal" xfId="0" builtinId="0"/>
    <cellStyle name="Normal 11" xfId="4"/>
    <cellStyle name="Normal 4" xfId="2"/>
    <cellStyle name="Normal 8" xfId="3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0d_F Ä_x0002__x0015___"/>
      <sheetName val="DTR_x005f_x005f_x005f_x005f_x005f_x005f_x005f_x005f_x00"/>
      <sheetName val="DTR_x005f_x000a_FAILURES"/>
      <sheetName val="DTR_x005f_x005f_x005f_x005f_x005f_x005f_x005f_x000d_F 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Sept "/>
      <sheetName val="DTR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topLeftCell="A25" zoomScaleNormal="30" zoomScaleSheetLayoutView="100" workbookViewId="0">
      <selection activeCell="J22" sqref="J22"/>
    </sheetView>
  </sheetViews>
  <sheetFormatPr defaultRowHeight="18" x14ac:dyDescent="0.25"/>
  <cols>
    <col min="1" max="1" width="8.42578125" style="1" customWidth="1"/>
    <col min="2" max="2" width="28.5703125" style="7" customWidth="1"/>
    <col min="3" max="5" width="13.140625" style="2" customWidth="1"/>
    <col min="6" max="6" width="15.140625" style="2" customWidth="1"/>
    <col min="7" max="7" width="28.140625" style="1" customWidth="1"/>
    <col min="8" max="9" width="9.85546875" style="1" bestFit="1" customWidth="1"/>
    <col min="10" max="10" width="9.85546875" style="1" customWidth="1"/>
    <col min="11" max="11" width="9.85546875" style="1" bestFit="1" customWidth="1"/>
    <col min="12" max="16384" width="9.140625" style="1"/>
  </cols>
  <sheetData>
    <row r="1" spans="1:6" ht="26.25" customHeight="1" x14ac:dyDescent="0.25">
      <c r="A1" s="46" t="s">
        <v>30</v>
      </c>
      <c r="B1" s="46"/>
      <c r="C1" s="46"/>
      <c r="D1" s="46"/>
      <c r="E1" s="46"/>
      <c r="F1" s="46"/>
    </row>
    <row r="2" spans="1:6" x14ac:dyDescent="0.25">
      <c r="A2" s="18"/>
      <c r="B2" s="18"/>
      <c r="C2" s="18"/>
      <c r="D2" s="18"/>
      <c r="E2" s="18"/>
      <c r="F2" s="18"/>
    </row>
    <row r="3" spans="1:6" s="3" customFormat="1" x14ac:dyDescent="0.25">
      <c r="A3" s="44" t="s">
        <v>31</v>
      </c>
      <c r="B3" s="44"/>
      <c r="C3" s="44"/>
      <c r="D3" s="44"/>
      <c r="E3" s="44"/>
      <c r="F3" s="44"/>
    </row>
    <row r="4" spans="1:6" s="3" customFormat="1" ht="30.75" customHeight="1" x14ac:dyDescent="0.25">
      <c r="A4" s="4"/>
      <c r="B4" s="5"/>
      <c r="C4" s="2"/>
      <c r="D4" s="2"/>
      <c r="E4" s="2"/>
      <c r="F4" s="6"/>
    </row>
    <row r="5" spans="1:6" s="3" customFormat="1" ht="38.25" hidden="1" customHeight="1" x14ac:dyDescent="0.2">
      <c r="B5" s="7"/>
      <c r="C5" s="2"/>
      <c r="D5" s="2"/>
      <c r="E5" s="2"/>
      <c r="F5" s="6" t="s">
        <v>0</v>
      </c>
    </row>
    <row r="6" spans="1:6" s="24" customFormat="1" x14ac:dyDescent="0.2">
      <c r="A6" s="22" t="s">
        <v>1</v>
      </c>
      <c r="B6" s="22" t="s">
        <v>2</v>
      </c>
      <c r="C6" s="23">
        <v>44743</v>
      </c>
      <c r="D6" s="23">
        <v>44774</v>
      </c>
      <c r="E6" s="23">
        <v>44805</v>
      </c>
      <c r="F6" s="19" t="s">
        <v>17</v>
      </c>
    </row>
    <row r="7" spans="1:6" s="3" customFormat="1" ht="24" customHeight="1" x14ac:dyDescent="0.2">
      <c r="A7" s="8" t="s">
        <v>4</v>
      </c>
      <c r="B7" s="9" t="s">
        <v>5</v>
      </c>
      <c r="C7" s="10"/>
      <c r="D7" s="10"/>
      <c r="E7" s="10"/>
      <c r="F7" s="10"/>
    </row>
    <row r="8" spans="1:6" s="3" customFormat="1" ht="24" customHeight="1" x14ac:dyDescent="0.2">
      <c r="A8" s="11">
        <v>1</v>
      </c>
      <c r="B8" s="12" t="s">
        <v>6</v>
      </c>
      <c r="C8" s="13">
        <v>1.4700310000000001</v>
      </c>
      <c r="D8" s="13">
        <v>1.5230649999999999</v>
      </c>
      <c r="E8" s="13">
        <v>1.3326380000000002</v>
      </c>
      <c r="F8" s="20">
        <f t="shared" ref="F8:F13" si="0">SUM(C8:E8)</f>
        <v>4.3257340000000006</v>
      </c>
    </row>
    <row r="9" spans="1:6" s="3" customFormat="1" ht="24" customHeight="1" x14ac:dyDescent="0.2">
      <c r="A9" s="11">
        <v>2</v>
      </c>
      <c r="B9" s="12" t="s">
        <v>7</v>
      </c>
      <c r="C9" s="13">
        <v>39.623314499999992</v>
      </c>
      <c r="D9" s="13">
        <v>39.532159</v>
      </c>
      <c r="E9" s="13">
        <v>39.092945700000001</v>
      </c>
      <c r="F9" s="20">
        <f t="shared" si="0"/>
        <v>118.2484192</v>
      </c>
    </row>
    <row r="10" spans="1:6" s="3" customFormat="1" ht="24" customHeight="1" x14ac:dyDescent="0.2">
      <c r="A10" s="11">
        <v>3</v>
      </c>
      <c r="B10" s="12" t="s">
        <v>8</v>
      </c>
      <c r="C10" s="13">
        <v>611.94796133</v>
      </c>
      <c r="D10" s="13">
        <v>584.89369902999999</v>
      </c>
      <c r="E10" s="13">
        <v>591.19081531999996</v>
      </c>
      <c r="F10" s="20">
        <f t="shared" si="0"/>
        <v>1788.0324756799998</v>
      </c>
    </row>
    <row r="11" spans="1:6" s="3" customFormat="1" ht="24" customHeight="1" x14ac:dyDescent="0.2">
      <c r="A11" s="11">
        <v>4</v>
      </c>
      <c r="B11" s="12" t="s">
        <v>9</v>
      </c>
      <c r="C11" s="13">
        <v>94.968230170000012</v>
      </c>
      <c r="D11" s="13">
        <v>95.558383609999993</v>
      </c>
      <c r="E11" s="13">
        <v>88.814976169999994</v>
      </c>
      <c r="F11" s="20">
        <f t="shared" si="0"/>
        <v>279.34158994999996</v>
      </c>
    </row>
    <row r="12" spans="1:6" s="3" customFormat="1" ht="24" customHeight="1" x14ac:dyDescent="0.2">
      <c r="A12" s="11">
        <v>5</v>
      </c>
      <c r="B12" s="12" t="s">
        <v>10</v>
      </c>
      <c r="C12" s="13">
        <v>36.785406999999999</v>
      </c>
      <c r="D12" s="13">
        <v>131.00519199999999</v>
      </c>
      <c r="E12" s="13">
        <v>158.19782900000001</v>
      </c>
      <c r="F12" s="20">
        <f t="shared" si="0"/>
        <v>325.988428</v>
      </c>
    </row>
    <row r="13" spans="1:6" s="3" customFormat="1" ht="24" customHeight="1" x14ac:dyDescent="0.2">
      <c r="A13" s="11"/>
      <c r="B13" s="12" t="s">
        <v>11</v>
      </c>
      <c r="C13" s="13">
        <v>35.487661000000003</v>
      </c>
      <c r="D13" s="13">
        <v>36.112167999999997</v>
      </c>
      <c r="E13" s="13">
        <v>34.393177000000001</v>
      </c>
      <c r="F13" s="20">
        <f t="shared" si="0"/>
        <v>105.99300600000001</v>
      </c>
    </row>
    <row r="14" spans="1:6" s="3" customFormat="1" ht="24" customHeight="1" x14ac:dyDescent="0.2">
      <c r="A14" s="45" t="s">
        <v>12</v>
      </c>
      <c r="B14" s="45"/>
      <c r="C14" s="20">
        <f>SUM(C8:C13)</f>
        <v>820.28260499999988</v>
      </c>
      <c r="D14" s="20">
        <f>SUM(D8:D13)</f>
        <v>888.62466663999987</v>
      </c>
      <c r="E14" s="20">
        <f>SUM(E8:E13)</f>
        <v>913.02238119000015</v>
      </c>
      <c r="F14" s="20">
        <f>SUM(F8:F13)</f>
        <v>2621.9296528300001</v>
      </c>
    </row>
    <row r="15" spans="1:6" s="3" customFormat="1" ht="24" customHeight="1" x14ac:dyDescent="0.2">
      <c r="A15" s="8" t="s">
        <v>13</v>
      </c>
      <c r="B15" s="9" t="s">
        <v>14</v>
      </c>
      <c r="C15" s="14"/>
      <c r="D15" s="14"/>
      <c r="E15" s="14"/>
      <c r="F15" s="15"/>
    </row>
    <row r="16" spans="1:6" s="3" customFormat="1" ht="24" customHeight="1" x14ac:dyDescent="0.2">
      <c r="A16" s="11">
        <v>1</v>
      </c>
      <c r="B16" s="12" t="s">
        <v>6</v>
      </c>
      <c r="C16" s="13">
        <v>464.10170616999977</v>
      </c>
      <c r="D16" s="13">
        <v>477.98235915999987</v>
      </c>
      <c r="E16" s="13">
        <v>476.85974049333339</v>
      </c>
      <c r="F16" s="20">
        <f t="shared" ref="F16:F22" si="1">SUM(C16:E16)</f>
        <v>1418.9438058233332</v>
      </c>
    </row>
    <row r="17" spans="1:11" s="3" customFormat="1" ht="24" customHeight="1" x14ac:dyDescent="0.2">
      <c r="A17" s="11">
        <v>2</v>
      </c>
      <c r="B17" s="12" t="s">
        <v>7</v>
      </c>
      <c r="C17" s="13">
        <v>94.552143993333331</v>
      </c>
      <c r="D17" s="13">
        <v>96.744020363333348</v>
      </c>
      <c r="E17" s="13">
        <v>93.947060673333326</v>
      </c>
      <c r="F17" s="20">
        <f t="shared" si="1"/>
        <v>285.24322503000002</v>
      </c>
    </row>
    <row r="18" spans="1:11" s="3" customFormat="1" ht="24" customHeight="1" x14ac:dyDescent="0.2">
      <c r="A18" s="11">
        <v>3</v>
      </c>
      <c r="B18" s="12" t="s">
        <v>8</v>
      </c>
      <c r="C18" s="13">
        <v>51.994234560000002</v>
      </c>
      <c r="D18" s="13">
        <v>50.450670329999994</v>
      </c>
      <c r="E18" s="13">
        <v>50.008816333333328</v>
      </c>
      <c r="F18" s="20">
        <f t="shared" si="1"/>
        <v>152.45372122333333</v>
      </c>
    </row>
    <row r="19" spans="1:11" s="3" customFormat="1" ht="24" customHeight="1" x14ac:dyDescent="0.2">
      <c r="A19" s="11">
        <v>4</v>
      </c>
      <c r="B19" s="12" t="s">
        <v>9</v>
      </c>
      <c r="C19" s="13">
        <v>70.844123500000009</v>
      </c>
      <c r="D19" s="13">
        <v>72.388186166666657</v>
      </c>
      <c r="E19" s="13">
        <v>75.290454496666669</v>
      </c>
      <c r="F19" s="20">
        <f t="shared" si="1"/>
        <v>218.52276416333331</v>
      </c>
    </row>
    <row r="20" spans="1:11" s="3" customFormat="1" ht="24" customHeight="1" x14ac:dyDescent="0.2">
      <c r="A20" s="11">
        <v>5</v>
      </c>
      <c r="B20" s="12" t="s">
        <v>10</v>
      </c>
      <c r="C20" s="13">
        <v>467.06708292612245</v>
      </c>
      <c r="D20" s="13">
        <v>508.18681939273057</v>
      </c>
      <c r="E20" s="13">
        <v>443.18297683404137</v>
      </c>
      <c r="F20" s="20">
        <f t="shared" si="1"/>
        <v>1418.4368791528946</v>
      </c>
      <c r="G20" s="16"/>
    </row>
    <row r="21" spans="1:11" s="3" customFormat="1" ht="24" customHeight="1" x14ac:dyDescent="0.2">
      <c r="A21" s="11"/>
      <c r="B21" s="17" t="s">
        <v>15</v>
      </c>
      <c r="C21" s="13">
        <v>60.536440666666671</v>
      </c>
      <c r="D21" s="13">
        <v>65.935525329999976</v>
      </c>
      <c r="E21" s="13">
        <v>61.915133989999994</v>
      </c>
      <c r="F21" s="20">
        <f t="shared" si="1"/>
        <v>188.38709998666664</v>
      </c>
    </row>
    <row r="22" spans="1:11" s="3" customFormat="1" ht="24" customHeight="1" x14ac:dyDescent="0.2">
      <c r="A22" s="11"/>
      <c r="B22" s="17" t="s">
        <v>16</v>
      </c>
      <c r="C22" s="13">
        <v>406.53064225945582</v>
      </c>
      <c r="D22" s="13">
        <v>442.25129406273061</v>
      </c>
      <c r="E22" s="13">
        <v>381.26784284404135</v>
      </c>
      <c r="F22" s="20">
        <f t="shared" si="1"/>
        <v>1230.0497791662278</v>
      </c>
    </row>
    <row r="23" spans="1:11" s="3" customFormat="1" ht="24" customHeight="1" x14ac:dyDescent="0.2">
      <c r="A23" s="45" t="s">
        <v>12</v>
      </c>
      <c r="B23" s="45"/>
      <c r="C23" s="21">
        <f>+C16+C17+C18+C19+C20</f>
        <v>1148.5592911494555</v>
      </c>
      <c r="D23" s="21">
        <f t="shared" ref="D23:E23" si="2">+D16+D17+D18+D19+D20</f>
        <v>1205.7520554127304</v>
      </c>
      <c r="E23" s="21">
        <f t="shared" si="2"/>
        <v>1139.289048830708</v>
      </c>
      <c r="F23" s="21">
        <f>+F16+F17+F18+F19+F20</f>
        <v>3493.6003953928944</v>
      </c>
    </row>
    <row r="24" spans="1:11" s="3" customFormat="1" ht="24" customHeight="1" x14ac:dyDescent="0.2">
      <c r="A24" s="45" t="s">
        <v>3</v>
      </c>
      <c r="B24" s="45"/>
      <c r="C24" s="21">
        <f>+C23+C14</f>
        <v>1968.8418961494554</v>
      </c>
      <c r="D24" s="21">
        <f>+D23+D14</f>
        <v>2094.3767220527302</v>
      </c>
      <c r="E24" s="21">
        <f>+E23+E14</f>
        <v>2052.311430020708</v>
      </c>
      <c r="F24" s="21">
        <f>+F23+F14</f>
        <v>6115.530048222894</v>
      </c>
    </row>
    <row r="26" spans="1:11" ht="18.75" x14ac:dyDescent="0.25">
      <c r="B26" s="42" t="s">
        <v>32</v>
      </c>
      <c r="C26" s="42"/>
      <c r="D26" s="42"/>
      <c r="E26" s="42"/>
      <c r="F26" s="42"/>
    </row>
    <row r="27" spans="1:11" x14ac:dyDescent="0.25">
      <c r="B27" s="25"/>
      <c r="C27" s="25"/>
      <c r="D27" s="25"/>
      <c r="E27" s="25"/>
      <c r="F27" s="25" t="s">
        <v>18</v>
      </c>
    </row>
    <row r="28" spans="1:11" x14ac:dyDescent="0.25">
      <c r="A28" s="43" t="s">
        <v>2</v>
      </c>
      <c r="B28" s="43"/>
      <c r="C28" s="31">
        <v>44743</v>
      </c>
      <c r="D28" s="31">
        <v>44774</v>
      </c>
      <c r="E28" s="31">
        <v>44805</v>
      </c>
      <c r="F28" s="32" t="s">
        <v>12</v>
      </c>
    </row>
    <row r="29" spans="1:11" x14ac:dyDescent="0.25">
      <c r="A29" s="40" t="s">
        <v>19</v>
      </c>
      <c r="B29" s="40"/>
      <c r="C29" s="33">
        <f>SUM(C30:C35)</f>
        <v>406.79384547002735</v>
      </c>
      <c r="D29" s="33">
        <f t="shared" ref="D29:E29" si="3">SUM(D30:D35)</f>
        <v>442.50397868429525</v>
      </c>
      <c r="E29" s="33">
        <f t="shared" si="3"/>
        <v>381.90799600269656</v>
      </c>
      <c r="F29" s="33">
        <f t="shared" ref="F29:F39" si="4">SUM(C29:E29)</f>
        <v>1231.2058201570192</v>
      </c>
    </row>
    <row r="30" spans="1:11" ht="25.5" customHeight="1" x14ac:dyDescent="0.25">
      <c r="A30" s="41" t="s">
        <v>20</v>
      </c>
      <c r="B30" s="41"/>
      <c r="C30" s="26">
        <v>0.16447500000000001</v>
      </c>
      <c r="D30" s="26">
        <v>0.20183554124138781</v>
      </c>
      <c r="E30" s="26">
        <v>0.45051956492113338</v>
      </c>
      <c r="F30" s="28">
        <f t="shared" si="4"/>
        <v>0.81683010616252116</v>
      </c>
    </row>
    <row r="31" spans="1:11" ht="25.5" customHeight="1" x14ac:dyDescent="0.25">
      <c r="A31" s="41" t="s">
        <v>21</v>
      </c>
      <c r="B31" s="41"/>
      <c r="C31" s="26">
        <v>406.48163125945581</v>
      </c>
      <c r="D31" s="26">
        <v>442.21265367652194</v>
      </c>
      <c r="E31" s="26">
        <v>381.19179093898197</v>
      </c>
      <c r="F31" s="28">
        <f t="shared" si="4"/>
        <v>1229.8860758749597</v>
      </c>
      <c r="J31" s="34"/>
      <c r="K31" s="34"/>
    </row>
    <row r="32" spans="1:11" ht="25.5" customHeight="1" x14ac:dyDescent="0.25">
      <c r="A32" s="41" t="s">
        <v>22</v>
      </c>
      <c r="B32" s="41"/>
      <c r="C32" s="26">
        <v>8.7969000000000006E-2</v>
      </c>
      <c r="D32" s="26">
        <v>4.201151338331436E-2</v>
      </c>
      <c r="E32" s="26">
        <v>0.1921130572226242</v>
      </c>
      <c r="F32" s="28">
        <f t="shared" si="4"/>
        <v>0.32209357060593857</v>
      </c>
      <c r="H32" s="34"/>
      <c r="I32" s="34"/>
      <c r="J32" s="34"/>
    </row>
    <row r="33" spans="1:11" ht="25.5" customHeight="1" x14ac:dyDescent="0.25">
      <c r="A33" s="41" t="s">
        <v>23</v>
      </c>
      <c r="B33" s="41"/>
      <c r="C33" s="35">
        <v>1.3140000000000001E-3</v>
      </c>
      <c r="D33" s="35">
        <v>9.9706539488757608E-4</v>
      </c>
      <c r="E33" s="36">
        <v>2.1169020796971681E-3</v>
      </c>
      <c r="F33" s="28">
        <f t="shared" si="4"/>
        <v>4.4279674745847444E-3</v>
      </c>
    </row>
    <row r="34" spans="1:11" ht="25.5" customHeight="1" x14ac:dyDescent="0.25">
      <c r="A34" s="41" t="s">
        <v>24</v>
      </c>
      <c r="B34" s="41"/>
      <c r="C34" s="26">
        <v>4.7697000000000003E-2</v>
      </c>
      <c r="D34" s="26">
        <v>3.7643320813761344E-2</v>
      </c>
      <c r="E34" s="26">
        <v>7.0130789645892713E-2</v>
      </c>
      <c r="F34" s="29">
        <f t="shared" si="4"/>
        <v>0.15547111045965406</v>
      </c>
    </row>
    <row r="35" spans="1:11" ht="25.5" customHeight="1" x14ac:dyDescent="0.25">
      <c r="A35" s="41" t="s">
        <v>25</v>
      </c>
      <c r="B35" s="41"/>
      <c r="C35" s="27">
        <v>1.0759210571562929E-2</v>
      </c>
      <c r="D35" s="27">
        <v>8.837566939966306E-3</v>
      </c>
      <c r="E35" s="26">
        <v>1.3247498452774275E-3</v>
      </c>
      <c r="F35" s="30">
        <f t="shared" si="4"/>
        <v>2.0921527356806663E-2</v>
      </c>
    </row>
    <row r="36" spans="1:11" ht="33.75" customHeight="1" x14ac:dyDescent="0.25">
      <c r="A36" s="41" t="s">
        <v>26</v>
      </c>
      <c r="B36" s="41"/>
      <c r="C36" s="26">
        <v>60.17406740388963</v>
      </c>
      <c r="D36" s="26">
        <v>65.583904364484866</v>
      </c>
      <c r="E36" s="26">
        <v>61.089200512542881</v>
      </c>
      <c r="F36" s="28">
        <f t="shared" si="4"/>
        <v>186.84717228091736</v>
      </c>
    </row>
    <row r="37" spans="1:11" ht="34.5" customHeight="1" x14ac:dyDescent="0.25">
      <c r="A37" s="39" t="s">
        <v>27</v>
      </c>
      <c r="B37" s="39"/>
      <c r="C37" s="26">
        <v>1.5308655225008369E-2</v>
      </c>
      <c r="D37" s="26">
        <v>1.5279128909618075E-2</v>
      </c>
      <c r="E37" s="26">
        <v>1.0736677809383449E-2</v>
      </c>
      <c r="F37" s="28">
        <f t="shared" si="4"/>
        <v>4.1324461944009891E-2</v>
      </c>
    </row>
    <row r="38" spans="1:11" ht="34.5" customHeight="1" x14ac:dyDescent="0.25">
      <c r="A38" s="39" t="s">
        <v>28</v>
      </c>
      <c r="B38" s="39"/>
      <c r="C38" s="26">
        <v>8.3461281394508716E-2</v>
      </c>
      <c r="D38" s="26">
        <v>8.3655852900436298E-2</v>
      </c>
      <c r="E38" s="26">
        <v>0.17123942765869823</v>
      </c>
      <c r="F38" s="28">
        <f t="shared" si="4"/>
        <v>0.33835656195364328</v>
      </c>
    </row>
    <row r="39" spans="1:11" ht="27" customHeight="1" x14ac:dyDescent="0.25">
      <c r="A39" s="40" t="s">
        <v>29</v>
      </c>
      <c r="B39" s="40"/>
      <c r="C39" s="33">
        <f>+C29+C36+C37+C38</f>
        <v>467.06668281053652</v>
      </c>
      <c r="D39" s="33">
        <f t="shared" ref="D39:E39" si="5">+D29+D36+D37+D38</f>
        <v>508.18681803059019</v>
      </c>
      <c r="E39" s="33">
        <f t="shared" si="5"/>
        <v>443.17917262070756</v>
      </c>
      <c r="F39" s="33">
        <f t="shared" si="4"/>
        <v>1418.4326734618342</v>
      </c>
      <c r="H39" s="34"/>
      <c r="I39" s="34"/>
      <c r="J39" s="34"/>
      <c r="K39" s="34"/>
    </row>
    <row r="40" spans="1:11" x14ac:dyDescent="0.25">
      <c r="H40" s="34"/>
      <c r="I40" s="34"/>
      <c r="J40" s="34"/>
      <c r="K40" s="34"/>
    </row>
    <row r="41" spans="1:11" x14ac:dyDescent="0.25">
      <c r="C41" s="37"/>
      <c r="D41" s="37"/>
      <c r="E41" s="37"/>
      <c r="K41" s="34"/>
    </row>
    <row r="42" spans="1:11" x14ac:dyDescent="0.25">
      <c r="C42" s="38"/>
      <c r="D42" s="38"/>
      <c r="E42" s="38"/>
    </row>
    <row r="44" spans="1:11" x14ac:dyDescent="0.25">
      <c r="C44" s="38"/>
      <c r="D44" s="38"/>
      <c r="E44" s="38"/>
    </row>
  </sheetData>
  <mergeCells count="18">
    <mergeCell ref="A3:F3"/>
    <mergeCell ref="A23:B23"/>
    <mergeCell ref="A24:B24"/>
    <mergeCell ref="A1:F1"/>
    <mergeCell ref="A14:B14"/>
    <mergeCell ref="B26:F26"/>
    <mergeCell ref="A28:B28"/>
    <mergeCell ref="A29:B29"/>
    <mergeCell ref="A30:B30"/>
    <mergeCell ref="A31:B31"/>
    <mergeCell ref="A37:B37"/>
    <mergeCell ref="A38:B38"/>
    <mergeCell ref="A39:B39"/>
    <mergeCell ref="A32:B32"/>
    <mergeCell ref="A33:B33"/>
    <mergeCell ref="A34:B34"/>
    <mergeCell ref="A35:B35"/>
    <mergeCell ref="A36:B36"/>
  </mergeCells>
  <printOptions horizontalCentered="1"/>
  <pageMargins left="0.23622047244094491" right="0.23622047244094491" top="0.78740157480314965" bottom="0.23622047244094491" header="0.51181102362204722" footer="0.2362204724409449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2022-12-16T05:33:50Z</cp:lastPrinted>
  <dcterms:created xsi:type="dcterms:W3CDTF">2022-06-29T15:28:59Z</dcterms:created>
  <dcterms:modified xsi:type="dcterms:W3CDTF">2022-12-16T05:33:51Z</dcterms:modified>
</cp:coreProperties>
</file>